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1 квартал\ЗЦПТ Товары Февраль (канцелярия 3)\Объявление на Каз\"/>
    </mc:Choice>
  </mc:AlternateContent>
  <bookViews>
    <workbookView xWindow="0" yWindow="0" windowWidth="28800" windowHeight="11834"/>
  </bookViews>
  <sheets>
    <sheet name="товары" sheetId="2" r:id="rId1"/>
    <sheet name="Лист1" sheetId="3" r:id="rId2"/>
  </sheets>
  <definedNames>
    <definedName name="_xlnm._FilterDatabase" localSheetId="0" hidden="1">товары!$A$5:$GM$6</definedName>
    <definedName name="_xlnm.Print_Area" localSheetId="0">товары!$A$1:$N$59</definedName>
  </definedNames>
  <calcPr calcId="152511"/>
</workbook>
</file>

<file path=xl/calcChain.xml><?xml version="1.0" encoding="utf-8"?>
<calcChain xmlns="http://schemas.openxmlformats.org/spreadsheetml/2006/main">
  <c r="J7" i="2" l="1"/>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6" i="2"/>
  <c r="J52" i="2" l="1"/>
</calcChain>
</file>

<file path=xl/sharedStrings.xml><?xml version="1.0" encoding="utf-8"?>
<sst xmlns="http://schemas.openxmlformats.org/spreadsheetml/2006/main" count="481" uniqueCount="201">
  <si>
    <t>ЦЖС</t>
  </si>
  <si>
    <t>DDP</t>
  </si>
  <si>
    <t xml:space="preserve">Қосымша 1
тендерлік құжаттама
</t>
  </si>
  <si>
    <t>Сатып алынатын тауарлардың тізбесі</t>
  </si>
  <si>
    <t>Лоттар №</t>
  </si>
  <si>
    <t>Тапсырыс берушінің (оның құрылымдық бөлімшесінің) атауы</t>
  </si>
  <si>
    <t>Сатып алу жоспарының Номенклатурасы №</t>
  </si>
  <si>
    <t>Сатып алынған тауарлардың атауы</t>
  </si>
  <si>
    <t xml:space="preserve"> ЕНС ТРУ* коды бойынша</t>
  </si>
  <si>
    <t>тауарлардың қосымша сипаттамалары**</t>
  </si>
  <si>
    <t>Сатып алынған тауарларды  өлшем бірлігі</t>
  </si>
  <si>
    <t>Сатып алынған тауарлардың саны (көлемі)</t>
  </si>
  <si>
    <t>Рубльмен ҚҚС-ты есепке алмағанда, тауарларды сатып алуға бөлінген сома</t>
  </si>
  <si>
    <t>тауарларды жеткізу орны</t>
  </si>
  <si>
    <t>тауарларды жеткізу мерзімі</t>
  </si>
  <si>
    <t>Аванстық төлем сомасы, %</t>
  </si>
  <si>
    <t>2010 ИНКОТЕРМСке  сәйкес жеткізу тәртібі</t>
  </si>
  <si>
    <t>Рубльмен ҚҚС-ты есепке алмағанда, тауарлардың бір данасын сатып алуға бөлінген сома</t>
  </si>
  <si>
    <t>Алтай крайы, Горняк қаласы, Шығыс темір жол учаскесі</t>
  </si>
  <si>
    <t>0. Тауарларды қабылдау-беру актісіне қол қойылған күннен бастап 30 жұмыс күні ішінде түпкілікті төлем</t>
  </si>
  <si>
    <t xml:space="preserve">*ЕНС ТРУ - «Самұрық-Қазына Контракт» жауапкершілігі шектеулі серіктестігінің тауарлар, жұмыстар мен көрсетілетін қызметтердің бірыңғай номенклатуралық анықтамалығы, сайтта орналастырылған: www.skc.kz
**Қызметтердің толық сипаттамасы мен сипаттамасы техникалық ерекшелікте көрсетіледі (Тендерлік құжаттамаға 2-қосымша).
</t>
  </si>
  <si>
    <t>420 Т</t>
  </si>
  <si>
    <t>172312.700.000000</t>
  </si>
  <si>
    <t>421 Т</t>
  </si>
  <si>
    <t>422 Т</t>
  </si>
  <si>
    <t>172312.700.000016</t>
  </si>
  <si>
    <t>423 Т</t>
  </si>
  <si>
    <t>282323.900.000005</t>
  </si>
  <si>
    <t>424 Т</t>
  </si>
  <si>
    <t>282312.100.000001</t>
  </si>
  <si>
    <t>329915.100.000000</t>
  </si>
  <si>
    <t>426 Т</t>
  </si>
  <si>
    <t>205210.900.000025</t>
  </si>
  <si>
    <t>427 Т</t>
  </si>
  <si>
    <t>259314.700.000005</t>
  </si>
  <si>
    <t>428 Т</t>
  </si>
  <si>
    <t>172312.300.000001</t>
  </si>
  <si>
    <t>429 Т</t>
  </si>
  <si>
    <t>430 Т</t>
  </si>
  <si>
    <t>329913.590.000000</t>
  </si>
  <si>
    <t>431 Т</t>
  </si>
  <si>
    <t>221973.210.000000</t>
  </si>
  <si>
    <t>432 Т</t>
  </si>
  <si>
    <t>222925.500.000012</t>
  </si>
  <si>
    <t>433 Т</t>
  </si>
  <si>
    <t>257111.390.000003</t>
  </si>
  <si>
    <t>434 Т</t>
  </si>
  <si>
    <t>257111.910.000001</t>
  </si>
  <si>
    <t>435 Т</t>
  </si>
  <si>
    <t>172313.500.000008</t>
  </si>
  <si>
    <t>436 Т</t>
  </si>
  <si>
    <t>172313.500.000003</t>
  </si>
  <si>
    <t>437 Т</t>
  </si>
  <si>
    <t>222925.700.000027</t>
  </si>
  <si>
    <t>438 Т</t>
  </si>
  <si>
    <t>439 Т</t>
  </si>
  <si>
    <t>440 Т</t>
  </si>
  <si>
    <t>441 Т</t>
  </si>
  <si>
    <t>329912.130.000000</t>
  </si>
  <si>
    <t>442 Т</t>
  </si>
  <si>
    <t>329914.100.000001</t>
  </si>
  <si>
    <t>443 Т</t>
  </si>
  <si>
    <t>329912.130.000002</t>
  </si>
  <si>
    <t>444 Т</t>
  </si>
  <si>
    <t>445 Т</t>
  </si>
  <si>
    <t>259923.500.000006</t>
  </si>
  <si>
    <t>446 Т</t>
  </si>
  <si>
    <t>447 Т</t>
  </si>
  <si>
    <t>329959.900.000081</t>
  </si>
  <si>
    <t>448 Т</t>
  </si>
  <si>
    <t>449 Т</t>
  </si>
  <si>
    <t>259923.500.000005</t>
  </si>
  <si>
    <t>450 Т</t>
  </si>
  <si>
    <t>282323.900.000002</t>
  </si>
  <si>
    <t>451 Т</t>
  </si>
  <si>
    <t>452 Т</t>
  </si>
  <si>
    <t>172312.700.000011</t>
  </si>
  <si>
    <t>453 Т</t>
  </si>
  <si>
    <t>172313.300.000001</t>
  </si>
  <si>
    <t>454 Т</t>
  </si>
  <si>
    <t>222925.900.000003</t>
  </si>
  <si>
    <t>455 Т</t>
  </si>
  <si>
    <t>172314.500.000002</t>
  </si>
  <si>
    <t>473 Т</t>
  </si>
  <si>
    <t>204131.950.000000</t>
  </si>
  <si>
    <t>474 Т</t>
  </si>
  <si>
    <t>204131.900.000001</t>
  </si>
  <si>
    <t>475 Т</t>
  </si>
  <si>
    <t>212024.600.000000</t>
  </si>
  <si>
    <t>476 Т</t>
  </si>
  <si>
    <t>477 Т</t>
  </si>
  <si>
    <t>212013.990.000360</t>
  </si>
  <si>
    <t>521 Т</t>
  </si>
  <si>
    <t>222212.900.000002</t>
  </si>
  <si>
    <t>568 Т</t>
  </si>
  <si>
    <t>204132.590.000032</t>
  </si>
  <si>
    <t>569 Т</t>
  </si>
  <si>
    <t>204132.790.000010</t>
  </si>
  <si>
    <t>570 Т</t>
  </si>
  <si>
    <t>202014.900.000026</t>
  </si>
  <si>
    <t>571 Т</t>
  </si>
  <si>
    <t>204132.570.000000</t>
  </si>
  <si>
    <t>шартқа қол қойылған күннен бастап 90 күнтізбелік күн ішінде</t>
  </si>
  <si>
    <t>жабысқақ өлшемі 75*75.</t>
  </si>
  <si>
    <t>Үстелді жазуға арналған, ені 9х9см, 1000 парағы</t>
  </si>
  <si>
    <t>Күнделік A5, (қазақ-орысша-ағылшынша тілінде).</t>
  </si>
  <si>
    <t>ГОСТ 13143-88т, темір корпусс,қағазды белгілейтін жылжымалы фиксатор ,15 беттің қалыңдығына арнлаған.</t>
  </si>
  <si>
    <t>калькулятор үстелді , 12-разрядтыы, ені орта, екі қоректенуі: күнді және қарапайым  батарейкасы, үлкен цифрі мен бастырмасы, 12разрядты, қате өшіру клавишасы соңғы берілген цифрін өзгерту , 1 ескеру ячейкасы, суммирование аралық  нәтижесін,  процентті операциясы , автоматикалық қосқышы 5 минут қызмет етпеуі</t>
  </si>
  <si>
    <t>Жабыстыр - салмақ қарындаш:25гр.түр өзгешелiгi:құрғақ, түс: ақ</t>
  </si>
  <si>
    <t>кеңсе, 12мм,100 дана</t>
  </si>
  <si>
    <t>С4; ақ; жабысқақ ленталы</t>
  </si>
  <si>
    <t>орташа хатқалта, 160х230</t>
  </si>
  <si>
    <t>спирттік негізде  түзетуші қаламсап  6222-05.</t>
  </si>
  <si>
    <t>Қарындаштың өшiруi үшiн, ақ түскен (табиғи көксағыз )</t>
  </si>
  <si>
    <t>Жантайған өзекпен (сары, жасыл, қызғылт, қызғылт сары) 4 мәтiндiк таңбалауыштарын теруi.Хаттың қалыңдығы: 1-5 мм.Ұстаушымен пвх орам ада</t>
  </si>
  <si>
    <t>канцелярлы пышақ, үлкен</t>
  </si>
  <si>
    <t>Блистерде 250 мм кем емес офистік қайшылар, материал: Тот баспайтын болат</t>
  </si>
  <si>
    <t>галстуктары бар қағаздар үшін</t>
  </si>
  <si>
    <t>Папка регистраторы, мұқабасы бумвинил, көп бояулы сақиналы, ұстағышы сақиналы,  корешокт ені 80мм. 287х320 А4</t>
  </si>
  <si>
    <t>А-4,тезтікпемен, 210х297мм, пластиктен, қара, 2075.</t>
  </si>
  <si>
    <t>байланатын бауымен қағазға арналған</t>
  </si>
  <si>
    <t>формат А4, пластиктен үстіңгі қысқышпен.</t>
  </si>
  <si>
    <t>Регистратор: мұқабасы бумвинил,  ұстайтын дөңгелекпен, түбіртек өлшемі 50мм. 287х320 А4.</t>
  </si>
  <si>
    <t>саусаққа резиналық манжетасымен , сиясы жұмсақ жазуды  қамтамасыз ететін шарикті қаламсап,қалпағының түсі қаламсаптың түсіне сәйкес</t>
  </si>
  <si>
    <t>МЕМСТ 28937-91 Қалам жинағы, шарикті, түссіз корпусы, 0.5мм, көк, қара, қызыл, жасыл.</t>
  </si>
  <si>
    <t>Гель. Автоматты, толтырылатын қалам. Резеңке манжетпен пластик мөлдір корпус. Жылдам құрғайтын сия, су өткізбейтін. Үздіксіз сия беру</t>
  </si>
  <si>
    <t>Қағаздар жинақтау папкасы ақ түсті сапалы картонан жасалған (тығыздығы 370 г/м2). Сапалы дақ түспейтін механизмі. Ұзындығы "усиков" -45 мм. ФорматыА4 А4, 280г/м2, мелованный картон</t>
  </si>
  <si>
    <t>Степлерге арналған, №24/6 (1000шт.х1упаковка).</t>
  </si>
  <si>
    <t>Степлерге қапсырма №10/1000 дана Мысты</t>
  </si>
  <si>
    <t>жабысқақ, мөлдір.Ішкі диаметр - 6см; сыртқы диаметр- 10см; ені 4,5см.</t>
  </si>
  <si>
    <t>мөлдір, 25мм х 33мм.</t>
  </si>
  <si>
    <t>Кенселік, металдық, 25 мм, 100 дана</t>
  </si>
  <si>
    <t>№10 метелдан жасалған</t>
  </si>
  <si>
    <t>№24 металдан жасалған.</t>
  </si>
  <si>
    <t>Жиынтықтағы жапсырмалар (неон), өлшемі - 12мм x 45мм, 8 түсті (4 таспа + 4 көрсеткі). 2 типті өздігінен жабысатын жапсырмалар жинағы. Қолданба: жазбалар мен жазбалар үшін. Түс: 8 түс Саны: 8 x 25 жапсырма.</t>
  </si>
  <si>
    <t>Жалпы дәптер 48л. Торлы, мұқабасы қатты</t>
  </si>
  <si>
    <t>пiшiм А-4, мөлдiр, тығыз</t>
  </si>
  <si>
    <t>Офистік қағаз «А» сынып, А-4 форматы, жоғары сапалы, барлық көшірмелер және принтерлерге арналған, ақ, сондай-ақ офсеттік баспа, бір  жақты және екі жақты көшіру және басып шығару сияқты жоғары өнімділікті қамтамасыз етеді, ағаш шайыр және хлор газ қамтымайды. тығы здығы - 80 м2 / г кем емес, сусымалы - 1,3 г / м2 кем емес, жарықтық D65  -109% кем емес -109% ; CIE ақ қағазы - 163% кем емес; ашық тығы ИСО  - 95% кем емес; қалыңдығы - 106 микрон  кем емес; кедір - 270 мл / мин кем емес; ылғал% - 4,5 кем емес; 150 жыл бойы мерзі мді мұрағат сақтау; пакетін парақ саны - 500 дана.</t>
  </si>
  <si>
    <t>ГОСТ 30266-2017, шаруашылық қатты, 200-250 грамм.</t>
  </si>
  <si>
    <t>Кемiнде 50 грамм кесекте 28546-2014 МЕМСТ, қатты сипалауға</t>
  </si>
  <si>
    <t>"1. Қан тоқтататын Жгут 1 дана 2. Зарарсыздандырылмаған медициналық дәке бинті 5 м  х 5 см 1 дана 3. Зарарсыздандырылмаған медициналық дәке бинті 5 м х 10 см 1 дана 4. Зарарсыздандырылмаған медициналық дәке бинті 7 м х 14 см 1 дана 5. Зарарсыздандырылған медициналық дәке бинті 5 м х 7 см 1 дана 6. Зарарсыздандырылған медициналық дәке бинті 5 м х 10 см 2 дана 7. Стерильді медициналық дәке бинті 7 м х 14 см 2 дана 8. Герметикалық қабықшасы бар жеке зарарсыздандырылған таңу пакеті 1 дана 9. Медициналық стерильді дәке сулықтар кемінде 16 см х 14 см №10 1 уп 10. Бактерицидті Лейкопластырь кемінде 4 см х 10 см 2 дана 11. Бактерицидті Лейкопластырь кемінде 1,9 см х 7,2 см 10 дана 12. Рулонды Лейкопластырь кемінде 1 см х 250 см 1 дана 13. ""Ауыз-құрылғы-ауыз"" бір рет пайдаланылатын өкпені жасанды желдетуге арналған кері клапаны бар полиэтилен маска-құрылғысы (меди циналық мекемелерден тыс жерде ""ауыз-ауыз"" әдісімен жасанды тыныс алуды жүргізу үшін) 1 дана 14. Эпилепсияға ұқсас материалдан жасалған антисептикалық сулықтар кемінде 12,5 х 11 см 5 дана стерильді спиртті 15. Стерильденбеген медициналық қолғаптар кемінде М 2 жұп 16. Тоқыма емес материалдан жасалған, резеңкелі немесе баулары бар үш қабатты медициналық зарарсыздандырылмаған Маска 2 дана 17. Тік ұшталған медициналық қайшылар (таңу материалын кесу үшін) кемінде 12 см 1 дана 18. Қызметкерлерге алғашқы көмек көрсетуге арналған дәрі қобдишасының медициналық мақсаттағы бұйымдарын пайдалану бойынша пиктограммалары бар ұсынымдар (жоғары медициналық білімі бар мамандардың ұсыныстары!) 1 дана 19. Футляр-дәрігерге дейінгі 1 көмек көрсетуге арналған медициналық бұйымдарды сақтауға арналған қорап 1 дана"</t>
  </si>
  <si>
    <t>Аптечкаға салынатын инвестициялар тізімі: 1. сутегі асқын тотығы, ерітінді 3%, 2. дәке таңғыш 5мх10см, 3. стерильді емес дәке 5мх10с м, 4. таңғыш дәке стерильді емес 7мх14см, 5-ші дәке медициналық стерильді майлықтар, 6. стерильді таңғыш қап, 7. медициналық мақта, гигроскопиялық стерильді 50 г, 8. гемостатикалық оттық, 9. бактерицидті жабысқақ гипс, 10. медициналық жабысқақ сылақ, 11. серпімді құбырлы жолақ No 1,3,6,12. -стерильді медициналық қолғаптар, 13. картон қорапшасындағы ақшыл қайшы</t>
  </si>
  <si>
    <t>28.12.2023 жылғы № 1036-ЦЗ бекітілген Стандартқа сәйкес. 22.1-тармақ</t>
  </si>
  <si>
    <t>Қоқыс үшiн полипропилен қап 50 кг, түс ақ.</t>
  </si>
  <si>
    <t>МЕМСТ 25644-96, арнайы киімдер жуу үшін арналған, гранулирланған ұнтақ ақ түсті,    сітекті иондар концетрациясының көрсеткіші 9,5-11,5 рН, орамада- картонды қораб   450 грамм.</t>
  </si>
  <si>
    <t>Құрал тазалайтын - шомылғыларды тазалау үшiн 400гр, ұнтақ тәрiздi және қабыршақтар</t>
  </si>
  <si>
    <t>Ақтық пластикалық орау 1 литр хлор иісі .</t>
  </si>
  <si>
    <t>МЕМСТ 23361-78 ыдыс жуу үшін,  антибактериалды эффекті, қолдың терісініе әсер келтірмейтін,  пластмасты упаковкада сиымдылығы 0,5 литра.</t>
  </si>
  <si>
    <t>Жабысқақ қағаз</t>
  </si>
  <si>
    <t>Жазба қағазы (жұмыс үстелі) 9*9,1000</t>
  </si>
  <si>
    <t>Күнделік</t>
  </si>
  <si>
    <t>15 парақ тескіш</t>
  </si>
  <si>
    <t>Калькулятор</t>
  </si>
  <si>
    <t>Желім таяқша</t>
  </si>
  <si>
    <t>Түймешіктер</t>
  </si>
  <si>
    <t>Конверттер</t>
  </si>
  <si>
    <t>Түзеткіш қалам</t>
  </si>
  <si>
    <t>Өшіргіш</t>
  </si>
  <si>
    <t>Маркер</t>
  </si>
  <si>
    <t>Кеңселік пышақ</t>
  </si>
  <si>
    <t>Кеңсе қайшы, блистерде 250 мм</t>
  </si>
  <si>
    <t>Жіптері бар қағаз қалта</t>
  </si>
  <si>
    <t>Тіркеу қалтасы 80мм/287x320/A4</t>
  </si>
  <si>
    <t>Қалта</t>
  </si>
  <si>
    <t>Байланысы бар қағаз қалта</t>
  </si>
  <si>
    <t>Сақина байланыстырғыш</t>
  </si>
  <si>
    <t>Шарикті қалам</t>
  </si>
  <si>
    <t>ҚАЛАМ ЖИНАҒЫ</t>
  </si>
  <si>
    <t>Қалам</t>
  </si>
  <si>
    <t>Файл қалталары (тығыздығы 370 г/м2)</t>
  </si>
  <si>
    <t>Қапсырмалар</t>
  </si>
  <si>
    <t>Степлерге арналған қапсырмалар</t>
  </si>
  <si>
    <t>шотланд</t>
  </si>
  <si>
    <t>Клип</t>
  </si>
  <si>
    <t>Степлер</t>
  </si>
  <si>
    <t>Стикерлер</t>
  </si>
  <si>
    <t>Дәптер</t>
  </si>
  <si>
    <t>Файл</t>
  </si>
  <si>
    <t>Қағаз</t>
  </si>
  <si>
    <t>ҮЙ САБЫНЫ</t>
  </si>
  <si>
    <t>Дәретхана сабыны</t>
  </si>
  <si>
    <t>Медициналық жинақ</t>
  </si>
  <si>
    <t>Автокөліктегі алғашқы көмек жинағы</t>
  </si>
  <si>
    <t>Үсікке қарсы крем</t>
  </si>
  <si>
    <t>Сөмкелер</t>
  </si>
  <si>
    <t>ЖУУ УНТАҒЫ</t>
  </si>
  <si>
    <t>Тазалау агенті</t>
  </si>
  <si>
    <t>Дезинфекциялаушы</t>
  </si>
  <si>
    <t>АНТИБАКТЕРИЯЛЫ БАР ЫДЫС ЖУУҒА АРНАЛҒАН ЖУҒЫШ</t>
  </si>
  <si>
    <t>бір пакет</t>
  </si>
  <si>
    <t>нәрсе</t>
  </si>
  <si>
    <t>жинақ</t>
  </si>
  <si>
    <t>Пакет</t>
  </si>
  <si>
    <t>Орнату</t>
  </si>
  <si>
    <t>Қарапайым қарындаш</t>
  </si>
  <si>
    <t>ГОСТ 391-86 Қарапайым қарындаш</t>
  </si>
  <si>
    <t>425-1 Т</t>
  </si>
  <si>
    <t>Директордың орынбасары</t>
  </si>
  <si>
    <t>экономика және қаржы үшін -</t>
  </si>
  <si>
    <t>Бас бухгалтер</t>
  </si>
  <si>
    <t>ҚТЖ ҰК АҚ филиалының – ВЖУ, И.А. Шубина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</si>
</sst>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quot;р.&quot;_-;\-* #,##0.00&quot;р.&quot;_-;_-* &quot;-&quot;??&quot;р.&quot;_-;_-@_-"/>
    <numFmt numFmtId="166" formatCode="#,##0.0000"/>
    <numFmt numFmtId="167" formatCode="_-* #,##0.0000\ _₽_-;\-* #,##0.0000\ _₽_-;_-* &quot;-&quot;????\ _₽_-;_-@_-"/>
  </numFmts>
  <fonts count="15"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color theme="0" tint="-4.9989318521683403E-2"/>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b/>
      <sz val="10"/>
      <name val="Times New Roman"/>
      <family val="1"/>
      <charset val="204"/>
    </font>
    <font>
      <sz val="11"/>
      <name val="Calibri"/>
      <family val="2"/>
      <scheme val="minor"/>
    </font>
    <font>
      <b/>
      <sz val="10"/>
      <color theme="1"/>
      <name val="Arial Unicode MS"/>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165" fontId="6" fillId="0" borderId="0" applyFont="0" applyFill="0" applyBorder="0" applyAlignment="0" applyProtection="0"/>
    <xf numFmtId="0" fontId="1" fillId="0" borderId="0"/>
    <xf numFmtId="0" fontId="2" fillId="0" borderId="0"/>
    <xf numFmtId="0" fontId="7" fillId="0" borderId="0"/>
    <xf numFmtId="164" fontId="1" fillId="0" borderId="0" applyFont="0" applyFill="0" applyBorder="0" applyAlignment="0" applyProtection="0"/>
  </cellStyleXfs>
  <cellXfs count="33">
    <xf numFmtId="0" fontId="0" fillId="0" borderId="0" xfId="0"/>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9" fillId="0"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0" borderId="1" xfId="3" applyFont="1" applyFill="1" applyBorder="1" applyAlignment="1">
      <alignment horizontal="center" vertical="top" wrapText="1"/>
    </xf>
    <xf numFmtId="0" fontId="12" fillId="0" borderId="1" xfId="3"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6" fontId="13" fillId="0" borderId="1" xfId="0" applyNumberFormat="1" applyFont="1" applyBorder="1"/>
    <xf numFmtId="0" fontId="12" fillId="0" borderId="1" xfId="3"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49"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166" fontId="13" fillId="0" borderId="0" xfId="0" applyNumberFormat="1" applyFont="1" applyBorder="1"/>
    <xf numFmtId="4" fontId="5" fillId="0" borderId="0" xfId="0" applyNumberFormat="1" applyFont="1" applyFill="1" applyAlignment="1">
      <alignment horizontal="center" vertical="center"/>
    </xf>
    <xf numFmtId="0" fontId="10" fillId="0" borderId="0" xfId="0" applyFont="1" applyAlignment="1">
      <alignment horizontal="left" vertical="top" wrapText="1"/>
    </xf>
    <xf numFmtId="0" fontId="11" fillId="0" borderId="0" xfId="0" applyFont="1" applyAlignment="1">
      <alignment horizontal="center" vertical="center" wrapText="1"/>
    </xf>
    <xf numFmtId="0" fontId="4" fillId="0" borderId="0" xfId="0" applyFont="1" applyFill="1" applyBorder="1" applyAlignment="1">
      <alignment horizontal="left" vertical="top" wrapText="1"/>
    </xf>
    <xf numFmtId="0" fontId="14" fillId="0" borderId="0" xfId="0" applyFont="1" applyAlignment="1">
      <alignment horizontal="left"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3" xfId="5"/>
    <cellStyle name="Обычный 16" xfId="6"/>
    <cellStyle name="Обычный 2" xfId="7"/>
    <cellStyle name="Стиль 1" xfId="3"/>
    <cellStyle name="Финансовый 2" xfId="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59"/>
  <sheetViews>
    <sheetView tabSelected="1" view="pageBreakPreview" topLeftCell="A52" zoomScale="70" zoomScaleNormal="70" zoomScaleSheetLayoutView="70" zoomScalePageLayoutView="85" workbookViewId="0">
      <selection activeCell="E73" sqref="E73"/>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9" customWidth="1"/>
    <col min="5" max="5" width="14.5546875" style="2" customWidth="1"/>
    <col min="6" max="6" width="48" style="9" customWidth="1"/>
    <col min="7" max="7" width="10.6640625" style="9" customWidth="1"/>
    <col min="8" max="8" width="13" style="8"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12" style="3" bestFit="1" customWidth="1"/>
    <col min="16" max="16" width="16.88671875" style="3" bestFit="1" customWidth="1"/>
    <col min="17" max="16384" width="8.88671875" style="6"/>
  </cols>
  <sheetData>
    <row r="1" spans="1:195" ht="15.05" customHeight="1" x14ac:dyDescent="0.3">
      <c r="I1" s="29" t="s">
        <v>2</v>
      </c>
      <c r="J1" s="29"/>
      <c r="K1" s="7"/>
    </row>
    <row r="2" spans="1:195" ht="45" customHeight="1" x14ac:dyDescent="0.3">
      <c r="I2" s="29"/>
      <c r="J2" s="29"/>
      <c r="K2" s="7"/>
    </row>
    <row r="3" spans="1:195" ht="15.05" x14ac:dyDescent="0.3">
      <c r="D3" s="30" t="s">
        <v>3</v>
      </c>
      <c r="E3" s="30"/>
      <c r="F3" s="30"/>
      <c r="G3" s="30"/>
      <c r="H3" s="30"/>
    </row>
    <row r="5" spans="1:195" s="2" customFormat="1" ht="87.05" x14ac:dyDescent="0.3">
      <c r="A5" s="11" t="s">
        <v>4</v>
      </c>
      <c r="B5" s="12" t="s">
        <v>5</v>
      </c>
      <c r="C5" s="12" t="s">
        <v>6</v>
      </c>
      <c r="D5" s="13" t="s">
        <v>7</v>
      </c>
      <c r="E5" s="13" t="s">
        <v>8</v>
      </c>
      <c r="F5" s="13" t="s">
        <v>9</v>
      </c>
      <c r="G5" s="14" t="s">
        <v>10</v>
      </c>
      <c r="H5" s="15" t="s">
        <v>11</v>
      </c>
      <c r="I5" s="15" t="s">
        <v>17</v>
      </c>
      <c r="J5" s="15" t="s">
        <v>12</v>
      </c>
      <c r="K5" s="20" t="s">
        <v>16</v>
      </c>
      <c r="L5" s="16" t="s">
        <v>13</v>
      </c>
      <c r="M5" s="16" t="s">
        <v>14</v>
      </c>
      <c r="N5" s="17" t="s">
        <v>15</v>
      </c>
      <c r="O5" s="4"/>
      <c r="P5" s="4"/>
    </row>
    <row r="6" spans="1:195" ht="52.4" x14ac:dyDescent="0.3">
      <c r="A6" s="18">
        <v>1</v>
      </c>
      <c r="B6" s="10" t="s">
        <v>0</v>
      </c>
      <c r="C6" s="21" t="s">
        <v>21</v>
      </c>
      <c r="D6" s="21" t="s">
        <v>22</v>
      </c>
      <c r="E6" s="21" t="s">
        <v>148</v>
      </c>
      <c r="F6" s="21" t="s">
        <v>103</v>
      </c>
      <c r="G6" s="21" t="s">
        <v>189</v>
      </c>
      <c r="H6" s="24">
        <v>20</v>
      </c>
      <c r="I6" s="25">
        <v>117.22</v>
      </c>
      <c r="J6" s="26">
        <f>H6*I6</f>
        <v>2344.4</v>
      </c>
      <c r="K6" s="22" t="s">
        <v>1</v>
      </c>
      <c r="L6" s="21" t="s">
        <v>18</v>
      </c>
      <c r="M6" s="21" t="s">
        <v>102</v>
      </c>
      <c r="N6" s="21" t="s">
        <v>19</v>
      </c>
      <c r="O6" s="19"/>
      <c r="P6" s="5"/>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row>
    <row r="7" spans="1:195" s="23" customFormat="1" ht="52.4" x14ac:dyDescent="0.3">
      <c r="A7" s="18">
        <v>2</v>
      </c>
      <c r="B7" s="10" t="s">
        <v>0</v>
      </c>
      <c r="C7" s="21" t="s">
        <v>23</v>
      </c>
      <c r="D7" s="21" t="s">
        <v>22</v>
      </c>
      <c r="E7" s="21" t="s">
        <v>149</v>
      </c>
      <c r="F7" s="21" t="s">
        <v>104</v>
      </c>
      <c r="G7" s="21" t="s">
        <v>189</v>
      </c>
      <c r="H7" s="24">
        <v>20</v>
      </c>
      <c r="I7" s="25">
        <v>156.93</v>
      </c>
      <c r="J7" s="26">
        <f t="shared" ref="J7:J51" si="0">H7*I7</f>
        <v>3138.6000000000004</v>
      </c>
      <c r="K7" s="22" t="s">
        <v>1</v>
      </c>
      <c r="L7" s="21" t="s">
        <v>18</v>
      </c>
      <c r="M7" s="21" t="s">
        <v>102</v>
      </c>
      <c r="N7" s="21" t="s">
        <v>19</v>
      </c>
      <c r="O7" s="27"/>
      <c r="P7" s="5"/>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row>
    <row r="8" spans="1:195" s="23" customFormat="1" ht="52.4" x14ac:dyDescent="0.3">
      <c r="A8" s="18">
        <v>3</v>
      </c>
      <c r="B8" s="10" t="s">
        <v>0</v>
      </c>
      <c r="C8" s="21" t="s">
        <v>24</v>
      </c>
      <c r="D8" s="21" t="s">
        <v>25</v>
      </c>
      <c r="E8" s="21" t="s">
        <v>150</v>
      </c>
      <c r="F8" s="21" t="s">
        <v>105</v>
      </c>
      <c r="G8" s="21" t="s">
        <v>190</v>
      </c>
      <c r="H8" s="24">
        <v>8</v>
      </c>
      <c r="I8" s="25">
        <v>297.58999999999997</v>
      </c>
      <c r="J8" s="26">
        <f t="shared" si="0"/>
        <v>2380.7199999999998</v>
      </c>
      <c r="K8" s="22" t="s">
        <v>1</v>
      </c>
      <c r="L8" s="21" t="s">
        <v>18</v>
      </c>
      <c r="M8" s="21" t="s">
        <v>102</v>
      </c>
      <c r="N8" s="21" t="s">
        <v>19</v>
      </c>
      <c r="O8" s="27"/>
      <c r="P8" s="5"/>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row>
    <row r="9" spans="1:195" s="23" customFormat="1" ht="52.4" x14ac:dyDescent="0.3">
      <c r="A9" s="18">
        <v>4</v>
      </c>
      <c r="B9" s="10" t="s">
        <v>0</v>
      </c>
      <c r="C9" s="21" t="s">
        <v>26</v>
      </c>
      <c r="D9" s="21" t="s">
        <v>27</v>
      </c>
      <c r="E9" s="21" t="s">
        <v>151</v>
      </c>
      <c r="F9" s="21" t="s">
        <v>106</v>
      </c>
      <c r="G9" s="21" t="s">
        <v>190</v>
      </c>
      <c r="H9" s="24">
        <v>2</v>
      </c>
      <c r="I9" s="25">
        <v>506.06</v>
      </c>
      <c r="J9" s="26">
        <f t="shared" si="0"/>
        <v>1012.12</v>
      </c>
      <c r="K9" s="22" t="s">
        <v>1</v>
      </c>
      <c r="L9" s="21" t="s">
        <v>18</v>
      </c>
      <c r="M9" s="21" t="s">
        <v>102</v>
      </c>
      <c r="N9" s="21" t="s">
        <v>19</v>
      </c>
      <c r="O9" s="27"/>
      <c r="P9" s="5"/>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row>
    <row r="10" spans="1:195" s="23" customFormat="1" ht="78.55" x14ac:dyDescent="0.3">
      <c r="A10" s="18">
        <v>5</v>
      </c>
      <c r="B10" s="10" t="s">
        <v>0</v>
      </c>
      <c r="C10" s="21" t="s">
        <v>28</v>
      </c>
      <c r="D10" s="21" t="s">
        <v>29</v>
      </c>
      <c r="E10" s="21" t="s">
        <v>152</v>
      </c>
      <c r="F10" s="21" t="s">
        <v>107</v>
      </c>
      <c r="G10" s="21" t="s">
        <v>190</v>
      </c>
      <c r="H10" s="24">
        <v>10</v>
      </c>
      <c r="I10" s="25">
        <v>1247.8800000000001</v>
      </c>
      <c r="J10" s="26">
        <f t="shared" si="0"/>
        <v>12478.800000000001</v>
      </c>
      <c r="K10" s="22" t="s">
        <v>1</v>
      </c>
      <c r="L10" s="21" t="s">
        <v>18</v>
      </c>
      <c r="M10" s="21" t="s">
        <v>102</v>
      </c>
      <c r="N10" s="21" t="s">
        <v>19</v>
      </c>
      <c r="O10" s="27"/>
      <c r="P10" s="5"/>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row>
    <row r="11" spans="1:195" s="23" customFormat="1" ht="52.4" x14ac:dyDescent="0.3">
      <c r="A11" s="18">
        <v>6</v>
      </c>
      <c r="B11" s="10" t="s">
        <v>0</v>
      </c>
      <c r="C11" s="21" t="s">
        <v>196</v>
      </c>
      <c r="D11" s="21" t="s">
        <v>30</v>
      </c>
      <c r="E11" s="21" t="s">
        <v>194</v>
      </c>
      <c r="F11" s="21" t="s">
        <v>195</v>
      </c>
      <c r="G11" s="21" t="s">
        <v>190</v>
      </c>
      <c r="H11" s="24">
        <v>50</v>
      </c>
      <c r="I11" s="25">
        <v>11.22</v>
      </c>
      <c r="J11" s="26">
        <f t="shared" si="0"/>
        <v>561</v>
      </c>
      <c r="K11" s="22" t="s">
        <v>1</v>
      </c>
      <c r="L11" s="21" t="s">
        <v>18</v>
      </c>
      <c r="M11" s="21" t="s">
        <v>102</v>
      </c>
      <c r="N11" s="21" t="s">
        <v>19</v>
      </c>
      <c r="O11" s="27"/>
      <c r="P11" s="5"/>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row>
    <row r="12" spans="1:195" s="23" customFormat="1" ht="52.4" x14ac:dyDescent="0.3">
      <c r="A12" s="18">
        <v>7</v>
      </c>
      <c r="B12" s="10" t="s">
        <v>0</v>
      </c>
      <c r="C12" s="21" t="s">
        <v>31</v>
      </c>
      <c r="D12" s="21" t="s">
        <v>32</v>
      </c>
      <c r="E12" s="21" t="s">
        <v>153</v>
      </c>
      <c r="F12" s="21" t="s">
        <v>108</v>
      </c>
      <c r="G12" s="21" t="s">
        <v>190</v>
      </c>
      <c r="H12" s="24">
        <v>20</v>
      </c>
      <c r="I12" s="25">
        <v>48.52</v>
      </c>
      <c r="J12" s="26">
        <f t="shared" si="0"/>
        <v>970.40000000000009</v>
      </c>
      <c r="K12" s="22" t="s">
        <v>1</v>
      </c>
      <c r="L12" s="21" t="s">
        <v>18</v>
      </c>
      <c r="M12" s="21" t="s">
        <v>102</v>
      </c>
      <c r="N12" s="21" t="s">
        <v>19</v>
      </c>
      <c r="O12" s="27"/>
      <c r="P12" s="5"/>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row>
    <row r="13" spans="1:195" s="23" customFormat="1" ht="52.4" x14ac:dyDescent="0.3">
      <c r="A13" s="18">
        <v>8</v>
      </c>
      <c r="B13" s="10" t="s">
        <v>0</v>
      </c>
      <c r="C13" s="21" t="s">
        <v>33</v>
      </c>
      <c r="D13" s="21" t="s">
        <v>34</v>
      </c>
      <c r="E13" s="21" t="s">
        <v>154</v>
      </c>
      <c r="F13" s="21" t="s">
        <v>109</v>
      </c>
      <c r="G13" s="21" t="s">
        <v>189</v>
      </c>
      <c r="H13" s="24">
        <v>2</v>
      </c>
      <c r="I13" s="25">
        <v>60.11</v>
      </c>
      <c r="J13" s="26">
        <f t="shared" si="0"/>
        <v>120.22</v>
      </c>
      <c r="K13" s="22" t="s">
        <v>1</v>
      </c>
      <c r="L13" s="21" t="s">
        <v>18</v>
      </c>
      <c r="M13" s="21" t="s">
        <v>102</v>
      </c>
      <c r="N13" s="21" t="s">
        <v>19</v>
      </c>
      <c r="O13" s="27"/>
      <c r="P13" s="5"/>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row>
    <row r="14" spans="1:195" s="23" customFormat="1" ht="52.4" x14ac:dyDescent="0.3">
      <c r="A14" s="18">
        <v>9</v>
      </c>
      <c r="B14" s="10" t="s">
        <v>0</v>
      </c>
      <c r="C14" s="21" t="s">
        <v>35</v>
      </c>
      <c r="D14" s="21" t="s">
        <v>36</v>
      </c>
      <c r="E14" s="21" t="s">
        <v>155</v>
      </c>
      <c r="F14" s="21" t="s">
        <v>110</v>
      </c>
      <c r="G14" s="21" t="s">
        <v>190</v>
      </c>
      <c r="H14" s="24">
        <v>356</v>
      </c>
      <c r="I14" s="25">
        <v>8</v>
      </c>
      <c r="J14" s="26">
        <f t="shared" si="0"/>
        <v>2848</v>
      </c>
      <c r="K14" s="22" t="s">
        <v>1</v>
      </c>
      <c r="L14" s="21" t="s">
        <v>18</v>
      </c>
      <c r="M14" s="21" t="s">
        <v>102</v>
      </c>
      <c r="N14" s="21" t="s">
        <v>19</v>
      </c>
      <c r="O14" s="27"/>
      <c r="P14" s="5"/>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row>
    <row r="15" spans="1:195" s="23" customFormat="1" ht="52.4" x14ac:dyDescent="0.3">
      <c r="A15" s="18">
        <v>10</v>
      </c>
      <c r="B15" s="10" t="s">
        <v>0</v>
      </c>
      <c r="C15" s="21" t="s">
        <v>37</v>
      </c>
      <c r="D15" s="21" t="s">
        <v>36</v>
      </c>
      <c r="E15" s="21" t="s">
        <v>155</v>
      </c>
      <c r="F15" s="21" t="s">
        <v>111</v>
      </c>
      <c r="G15" s="21" t="s">
        <v>190</v>
      </c>
      <c r="H15" s="24">
        <v>336</v>
      </c>
      <c r="I15" s="25">
        <v>4.2</v>
      </c>
      <c r="J15" s="26">
        <f t="shared" si="0"/>
        <v>1411.2</v>
      </c>
      <c r="K15" s="22" t="s">
        <v>1</v>
      </c>
      <c r="L15" s="21" t="s">
        <v>18</v>
      </c>
      <c r="M15" s="21" t="s">
        <v>102</v>
      </c>
      <c r="N15" s="21" t="s">
        <v>19</v>
      </c>
      <c r="O15" s="27"/>
      <c r="P15" s="5"/>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row>
    <row r="16" spans="1:195" s="23" customFormat="1" ht="52.4" x14ac:dyDescent="0.3">
      <c r="A16" s="18">
        <v>11</v>
      </c>
      <c r="B16" s="10" t="s">
        <v>0</v>
      </c>
      <c r="C16" s="21" t="s">
        <v>38</v>
      </c>
      <c r="D16" s="21" t="s">
        <v>39</v>
      </c>
      <c r="E16" s="21" t="s">
        <v>156</v>
      </c>
      <c r="F16" s="21" t="s">
        <v>112</v>
      </c>
      <c r="G16" s="21" t="s">
        <v>190</v>
      </c>
      <c r="H16" s="24">
        <v>7</v>
      </c>
      <c r="I16" s="25">
        <v>60.66</v>
      </c>
      <c r="J16" s="26">
        <f t="shared" si="0"/>
        <v>424.62</v>
      </c>
      <c r="K16" s="22" t="s">
        <v>1</v>
      </c>
      <c r="L16" s="21" t="s">
        <v>18</v>
      </c>
      <c r="M16" s="21" t="s">
        <v>102</v>
      </c>
      <c r="N16" s="21" t="s">
        <v>19</v>
      </c>
      <c r="O16" s="27"/>
      <c r="P16" s="5"/>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row>
    <row r="17" spans="1:195" s="23" customFormat="1" ht="52.4" x14ac:dyDescent="0.3">
      <c r="A17" s="18">
        <v>12</v>
      </c>
      <c r="B17" s="10" t="s">
        <v>0</v>
      </c>
      <c r="C17" s="21" t="s">
        <v>40</v>
      </c>
      <c r="D17" s="21" t="s">
        <v>41</v>
      </c>
      <c r="E17" s="21" t="s">
        <v>157</v>
      </c>
      <c r="F17" s="21" t="s">
        <v>113</v>
      </c>
      <c r="G17" s="21" t="s">
        <v>190</v>
      </c>
      <c r="H17" s="24">
        <v>14</v>
      </c>
      <c r="I17" s="25">
        <v>26.43</v>
      </c>
      <c r="J17" s="26">
        <f t="shared" si="0"/>
        <v>370.02</v>
      </c>
      <c r="K17" s="22" t="s">
        <v>1</v>
      </c>
      <c r="L17" s="21" t="s">
        <v>18</v>
      </c>
      <c r="M17" s="21" t="s">
        <v>102</v>
      </c>
      <c r="N17" s="21" t="s">
        <v>19</v>
      </c>
      <c r="O17" s="27"/>
      <c r="P17" s="5"/>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row>
    <row r="18" spans="1:195" s="23" customFormat="1" ht="52.4" x14ac:dyDescent="0.3">
      <c r="A18" s="18">
        <v>13</v>
      </c>
      <c r="B18" s="10" t="s">
        <v>0</v>
      </c>
      <c r="C18" s="21" t="s">
        <v>42</v>
      </c>
      <c r="D18" s="21" t="s">
        <v>43</v>
      </c>
      <c r="E18" s="21" t="s">
        <v>158</v>
      </c>
      <c r="F18" s="21" t="s">
        <v>114</v>
      </c>
      <c r="G18" s="21" t="s">
        <v>191</v>
      </c>
      <c r="H18" s="24">
        <v>10</v>
      </c>
      <c r="I18" s="25">
        <v>125.67</v>
      </c>
      <c r="J18" s="26">
        <f t="shared" si="0"/>
        <v>1256.7</v>
      </c>
      <c r="K18" s="22" t="s">
        <v>1</v>
      </c>
      <c r="L18" s="21" t="s">
        <v>18</v>
      </c>
      <c r="M18" s="21" t="s">
        <v>102</v>
      </c>
      <c r="N18" s="21" t="s">
        <v>19</v>
      </c>
      <c r="O18" s="27"/>
      <c r="P18" s="5"/>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row>
    <row r="19" spans="1:195" s="23" customFormat="1" ht="52.4" x14ac:dyDescent="0.3">
      <c r="A19" s="18">
        <v>14</v>
      </c>
      <c r="B19" s="10" t="s">
        <v>0</v>
      </c>
      <c r="C19" s="21" t="s">
        <v>44</v>
      </c>
      <c r="D19" s="21" t="s">
        <v>45</v>
      </c>
      <c r="E19" s="21" t="s">
        <v>159</v>
      </c>
      <c r="F19" s="21" t="s">
        <v>115</v>
      </c>
      <c r="G19" s="21" t="s">
        <v>190</v>
      </c>
      <c r="H19" s="24">
        <v>3</v>
      </c>
      <c r="I19" s="25">
        <v>90.35</v>
      </c>
      <c r="J19" s="26">
        <f t="shared" si="0"/>
        <v>271.04999999999995</v>
      </c>
      <c r="K19" s="22" t="s">
        <v>1</v>
      </c>
      <c r="L19" s="21" t="s">
        <v>18</v>
      </c>
      <c r="M19" s="21" t="s">
        <v>102</v>
      </c>
      <c r="N19" s="21" t="s">
        <v>19</v>
      </c>
      <c r="O19" s="27"/>
      <c r="P19" s="5"/>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row>
    <row r="20" spans="1:195" s="23" customFormat="1" ht="52.4" x14ac:dyDescent="0.3">
      <c r="A20" s="18">
        <v>15</v>
      </c>
      <c r="B20" s="10" t="s">
        <v>0</v>
      </c>
      <c r="C20" s="21" t="s">
        <v>46</v>
      </c>
      <c r="D20" s="21" t="s">
        <v>47</v>
      </c>
      <c r="E20" s="21" t="s">
        <v>160</v>
      </c>
      <c r="F20" s="21" t="s">
        <v>116</v>
      </c>
      <c r="G20" s="21" t="s">
        <v>190</v>
      </c>
      <c r="H20" s="24">
        <v>3</v>
      </c>
      <c r="I20" s="25">
        <v>302.06</v>
      </c>
      <c r="J20" s="26">
        <f t="shared" si="0"/>
        <v>906.18000000000006</v>
      </c>
      <c r="K20" s="22" t="s">
        <v>1</v>
      </c>
      <c r="L20" s="21" t="s">
        <v>18</v>
      </c>
      <c r="M20" s="21" t="s">
        <v>102</v>
      </c>
      <c r="N20" s="21" t="s">
        <v>19</v>
      </c>
      <c r="O20" s="27"/>
      <c r="P20" s="5"/>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row>
    <row r="21" spans="1:195" s="23" customFormat="1" ht="52.4" x14ac:dyDescent="0.3">
      <c r="A21" s="18">
        <v>16</v>
      </c>
      <c r="B21" s="10" t="s">
        <v>0</v>
      </c>
      <c r="C21" s="21" t="s">
        <v>48</v>
      </c>
      <c r="D21" s="21" t="s">
        <v>49</v>
      </c>
      <c r="E21" s="21" t="s">
        <v>161</v>
      </c>
      <c r="F21" s="21" t="s">
        <v>117</v>
      </c>
      <c r="G21" s="21" t="s">
        <v>190</v>
      </c>
      <c r="H21" s="24">
        <v>28</v>
      </c>
      <c r="I21" s="25">
        <v>42.56</v>
      </c>
      <c r="J21" s="26">
        <f t="shared" si="0"/>
        <v>1191.68</v>
      </c>
      <c r="K21" s="22" t="s">
        <v>1</v>
      </c>
      <c r="L21" s="21" t="s">
        <v>18</v>
      </c>
      <c r="M21" s="21" t="s">
        <v>102</v>
      </c>
      <c r="N21" s="21" t="s">
        <v>19</v>
      </c>
      <c r="O21" s="27"/>
      <c r="P21" s="5"/>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row>
    <row r="22" spans="1:195" s="23" customFormat="1" ht="52.4" x14ac:dyDescent="0.3">
      <c r="A22" s="18">
        <v>17</v>
      </c>
      <c r="B22" s="10" t="s">
        <v>0</v>
      </c>
      <c r="C22" s="21" t="s">
        <v>50</v>
      </c>
      <c r="D22" s="21" t="s">
        <v>51</v>
      </c>
      <c r="E22" s="21" t="s">
        <v>162</v>
      </c>
      <c r="F22" s="21" t="s">
        <v>118</v>
      </c>
      <c r="G22" s="21" t="s">
        <v>190</v>
      </c>
      <c r="H22" s="24">
        <v>30</v>
      </c>
      <c r="I22" s="25">
        <v>264.01</v>
      </c>
      <c r="J22" s="26">
        <f t="shared" si="0"/>
        <v>7920.2999999999993</v>
      </c>
      <c r="K22" s="22" t="s">
        <v>1</v>
      </c>
      <c r="L22" s="21" t="s">
        <v>18</v>
      </c>
      <c r="M22" s="21" t="s">
        <v>102</v>
      </c>
      <c r="N22" s="21" t="s">
        <v>19</v>
      </c>
      <c r="O22" s="27"/>
      <c r="P22" s="5"/>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row>
    <row r="23" spans="1:195" s="23" customFormat="1" ht="52.4" x14ac:dyDescent="0.3">
      <c r="A23" s="18">
        <v>18</v>
      </c>
      <c r="B23" s="10" t="s">
        <v>0</v>
      </c>
      <c r="C23" s="21" t="s">
        <v>52</v>
      </c>
      <c r="D23" s="21" t="s">
        <v>53</v>
      </c>
      <c r="E23" s="21" t="s">
        <v>163</v>
      </c>
      <c r="F23" s="21" t="s">
        <v>119</v>
      </c>
      <c r="G23" s="21" t="s">
        <v>190</v>
      </c>
      <c r="H23" s="24">
        <v>4</v>
      </c>
      <c r="I23" s="25">
        <v>46.69</v>
      </c>
      <c r="J23" s="26">
        <f t="shared" si="0"/>
        <v>186.76</v>
      </c>
      <c r="K23" s="22" t="s">
        <v>1</v>
      </c>
      <c r="L23" s="21" t="s">
        <v>18</v>
      </c>
      <c r="M23" s="21" t="s">
        <v>102</v>
      </c>
      <c r="N23" s="21" t="s">
        <v>19</v>
      </c>
      <c r="O23" s="27"/>
      <c r="P23" s="5"/>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row>
    <row r="24" spans="1:195" s="23" customFormat="1" ht="52.4" x14ac:dyDescent="0.3">
      <c r="A24" s="18">
        <v>19</v>
      </c>
      <c r="B24" s="10" t="s">
        <v>0</v>
      </c>
      <c r="C24" s="21" t="s">
        <v>54</v>
      </c>
      <c r="D24" s="21" t="s">
        <v>49</v>
      </c>
      <c r="E24" s="21" t="s">
        <v>164</v>
      </c>
      <c r="F24" s="21" t="s">
        <v>120</v>
      </c>
      <c r="G24" s="21" t="s">
        <v>190</v>
      </c>
      <c r="H24" s="24">
        <v>37</v>
      </c>
      <c r="I24" s="25">
        <v>42.56</v>
      </c>
      <c r="J24" s="26">
        <f t="shared" si="0"/>
        <v>1574.72</v>
      </c>
      <c r="K24" s="22" t="s">
        <v>1</v>
      </c>
      <c r="L24" s="21" t="s">
        <v>18</v>
      </c>
      <c r="M24" s="21" t="s">
        <v>102</v>
      </c>
      <c r="N24" s="21" t="s">
        <v>19</v>
      </c>
      <c r="O24" s="27"/>
      <c r="P24" s="5"/>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row>
    <row r="25" spans="1:195" s="23" customFormat="1" ht="52.4" x14ac:dyDescent="0.3">
      <c r="A25" s="18">
        <v>20</v>
      </c>
      <c r="B25" s="10" t="s">
        <v>0</v>
      </c>
      <c r="C25" s="21" t="s">
        <v>55</v>
      </c>
      <c r="D25" s="21" t="s">
        <v>53</v>
      </c>
      <c r="E25" s="21" t="s">
        <v>163</v>
      </c>
      <c r="F25" s="21" t="s">
        <v>121</v>
      </c>
      <c r="G25" s="21" t="s">
        <v>190</v>
      </c>
      <c r="H25" s="24">
        <v>20</v>
      </c>
      <c r="I25" s="25">
        <v>150.69</v>
      </c>
      <c r="J25" s="26">
        <f t="shared" si="0"/>
        <v>3013.8</v>
      </c>
      <c r="K25" s="22" t="s">
        <v>1</v>
      </c>
      <c r="L25" s="21" t="s">
        <v>18</v>
      </c>
      <c r="M25" s="21" t="s">
        <v>102</v>
      </c>
      <c r="N25" s="21" t="s">
        <v>19</v>
      </c>
      <c r="O25" s="27"/>
      <c r="P25" s="5"/>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row>
    <row r="26" spans="1:195" s="23" customFormat="1" ht="52.4" x14ac:dyDescent="0.3">
      <c r="A26" s="18">
        <v>21</v>
      </c>
      <c r="B26" s="10" t="s">
        <v>0</v>
      </c>
      <c r="C26" s="21" t="s">
        <v>56</v>
      </c>
      <c r="D26" s="21" t="s">
        <v>53</v>
      </c>
      <c r="E26" s="21" t="s">
        <v>165</v>
      </c>
      <c r="F26" s="21" t="s">
        <v>122</v>
      </c>
      <c r="G26" s="21" t="s">
        <v>190</v>
      </c>
      <c r="H26" s="24">
        <v>40</v>
      </c>
      <c r="I26" s="25">
        <v>264.01</v>
      </c>
      <c r="J26" s="26">
        <f t="shared" si="0"/>
        <v>10560.4</v>
      </c>
      <c r="K26" s="22" t="s">
        <v>1</v>
      </c>
      <c r="L26" s="21" t="s">
        <v>18</v>
      </c>
      <c r="M26" s="21" t="s">
        <v>102</v>
      </c>
      <c r="N26" s="21" t="s">
        <v>19</v>
      </c>
      <c r="O26" s="27"/>
      <c r="P26" s="5"/>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row>
    <row r="27" spans="1:195" s="23" customFormat="1" ht="52.4" x14ac:dyDescent="0.3">
      <c r="A27" s="18">
        <v>22</v>
      </c>
      <c r="B27" s="10" t="s">
        <v>0</v>
      </c>
      <c r="C27" s="21" t="s">
        <v>57</v>
      </c>
      <c r="D27" s="21" t="s">
        <v>58</v>
      </c>
      <c r="E27" s="21" t="s">
        <v>166</v>
      </c>
      <c r="F27" s="21" t="s">
        <v>123</v>
      </c>
      <c r="G27" s="21" t="s">
        <v>190</v>
      </c>
      <c r="H27" s="24">
        <v>74</v>
      </c>
      <c r="I27" s="25">
        <v>32.68</v>
      </c>
      <c r="J27" s="26">
        <f t="shared" si="0"/>
        <v>2418.3200000000002</v>
      </c>
      <c r="K27" s="22" t="s">
        <v>1</v>
      </c>
      <c r="L27" s="21" t="s">
        <v>18</v>
      </c>
      <c r="M27" s="21" t="s">
        <v>102</v>
      </c>
      <c r="N27" s="21" t="s">
        <v>19</v>
      </c>
      <c r="O27" s="27"/>
      <c r="P27" s="5"/>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row>
    <row r="28" spans="1:195" s="23" customFormat="1" ht="52.4" x14ac:dyDescent="0.3">
      <c r="A28" s="18">
        <v>23</v>
      </c>
      <c r="B28" s="10" t="s">
        <v>0</v>
      </c>
      <c r="C28" s="21" t="s">
        <v>59</v>
      </c>
      <c r="D28" s="21" t="s">
        <v>60</v>
      </c>
      <c r="E28" s="21" t="s">
        <v>167</v>
      </c>
      <c r="F28" s="21" t="s">
        <v>124</v>
      </c>
      <c r="G28" s="21" t="s">
        <v>190</v>
      </c>
      <c r="H28" s="24">
        <v>20</v>
      </c>
      <c r="I28" s="25">
        <v>79.069999999999993</v>
      </c>
      <c r="J28" s="26">
        <f t="shared" si="0"/>
        <v>1581.3999999999999</v>
      </c>
      <c r="K28" s="22" t="s">
        <v>1</v>
      </c>
      <c r="L28" s="21" t="s">
        <v>18</v>
      </c>
      <c r="M28" s="21" t="s">
        <v>102</v>
      </c>
      <c r="N28" s="21" t="s">
        <v>19</v>
      </c>
      <c r="O28" s="27"/>
      <c r="P28" s="5"/>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row>
    <row r="29" spans="1:195" s="23" customFormat="1" ht="52.4" x14ac:dyDescent="0.3">
      <c r="A29" s="18">
        <v>24</v>
      </c>
      <c r="B29" s="10" t="s">
        <v>0</v>
      </c>
      <c r="C29" s="21" t="s">
        <v>61</v>
      </c>
      <c r="D29" s="21" t="s">
        <v>62</v>
      </c>
      <c r="E29" s="21" t="s">
        <v>168</v>
      </c>
      <c r="F29" s="21" t="s">
        <v>125</v>
      </c>
      <c r="G29" s="21" t="s">
        <v>190</v>
      </c>
      <c r="H29" s="24">
        <v>20</v>
      </c>
      <c r="I29" s="25">
        <v>15.83</v>
      </c>
      <c r="J29" s="26">
        <f t="shared" si="0"/>
        <v>316.60000000000002</v>
      </c>
      <c r="K29" s="22" t="s">
        <v>1</v>
      </c>
      <c r="L29" s="21" t="s">
        <v>18</v>
      </c>
      <c r="M29" s="21" t="s">
        <v>102</v>
      </c>
      <c r="N29" s="21" t="s">
        <v>19</v>
      </c>
      <c r="O29" s="27"/>
      <c r="P29" s="5"/>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row>
    <row r="30" spans="1:195" s="23" customFormat="1" ht="52.4" x14ac:dyDescent="0.3">
      <c r="A30" s="18">
        <v>25</v>
      </c>
      <c r="B30" s="10" t="s">
        <v>0</v>
      </c>
      <c r="C30" s="21" t="s">
        <v>63</v>
      </c>
      <c r="D30" s="21" t="s">
        <v>49</v>
      </c>
      <c r="E30" s="21" t="s">
        <v>169</v>
      </c>
      <c r="F30" s="21" t="s">
        <v>126</v>
      </c>
      <c r="G30" s="21" t="s">
        <v>190</v>
      </c>
      <c r="H30" s="24">
        <v>80</v>
      </c>
      <c r="I30" s="25">
        <v>29.99</v>
      </c>
      <c r="J30" s="26">
        <f t="shared" si="0"/>
        <v>2399.1999999999998</v>
      </c>
      <c r="K30" s="22" t="s">
        <v>1</v>
      </c>
      <c r="L30" s="21" t="s">
        <v>18</v>
      </c>
      <c r="M30" s="21" t="s">
        <v>102</v>
      </c>
      <c r="N30" s="21" t="s">
        <v>19</v>
      </c>
      <c r="O30" s="27"/>
      <c r="P30" s="5"/>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row>
    <row r="31" spans="1:195" s="23" customFormat="1" ht="52.4" x14ac:dyDescent="0.3">
      <c r="A31" s="18">
        <v>26</v>
      </c>
      <c r="B31" s="10" t="s">
        <v>0</v>
      </c>
      <c r="C31" s="21" t="s">
        <v>64</v>
      </c>
      <c r="D31" s="21" t="s">
        <v>65</v>
      </c>
      <c r="E31" s="21" t="s">
        <v>170</v>
      </c>
      <c r="F31" s="21" t="s">
        <v>127</v>
      </c>
      <c r="G31" s="21" t="s">
        <v>189</v>
      </c>
      <c r="H31" s="24">
        <v>30</v>
      </c>
      <c r="I31" s="25">
        <v>39.69</v>
      </c>
      <c r="J31" s="26">
        <f t="shared" si="0"/>
        <v>1190.6999999999998</v>
      </c>
      <c r="K31" s="22" t="s">
        <v>1</v>
      </c>
      <c r="L31" s="21" t="s">
        <v>18</v>
      </c>
      <c r="M31" s="21" t="s">
        <v>102</v>
      </c>
      <c r="N31" s="21" t="s">
        <v>19</v>
      </c>
      <c r="O31" s="27"/>
      <c r="P31" s="5"/>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row>
    <row r="32" spans="1:195" s="23" customFormat="1" ht="52.4" x14ac:dyDescent="0.3">
      <c r="A32" s="18">
        <v>27</v>
      </c>
      <c r="B32" s="10" t="s">
        <v>0</v>
      </c>
      <c r="C32" s="21" t="s">
        <v>66</v>
      </c>
      <c r="D32" s="21" t="s">
        <v>65</v>
      </c>
      <c r="E32" s="21" t="s">
        <v>171</v>
      </c>
      <c r="F32" s="21" t="s">
        <v>128</v>
      </c>
      <c r="G32" s="21" t="s">
        <v>189</v>
      </c>
      <c r="H32" s="24">
        <v>35</v>
      </c>
      <c r="I32" s="25">
        <v>45.11</v>
      </c>
      <c r="J32" s="26">
        <f t="shared" si="0"/>
        <v>1578.85</v>
      </c>
      <c r="K32" s="22" t="s">
        <v>1</v>
      </c>
      <c r="L32" s="21" t="s">
        <v>18</v>
      </c>
      <c r="M32" s="21" t="s">
        <v>102</v>
      </c>
      <c r="N32" s="21" t="s">
        <v>19</v>
      </c>
      <c r="O32" s="27"/>
      <c r="P32" s="5"/>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row>
    <row r="33" spans="1:195" s="23" customFormat="1" ht="52.4" x14ac:dyDescent="0.3">
      <c r="A33" s="18">
        <v>28</v>
      </c>
      <c r="B33" s="10" t="s">
        <v>0</v>
      </c>
      <c r="C33" s="21" t="s">
        <v>67</v>
      </c>
      <c r="D33" s="21" t="s">
        <v>68</v>
      </c>
      <c r="E33" s="21" t="s">
        <v>172</v>
      </c>
      <c r="F33" s="21" t="s">
        <v>129</v>
      </c>
      <c r="G33" s="21" t="s">
        <v>190</v>
      </c>
      <c r="H33" s="24">
        <v>30</v>
      </c>
      <c r="I33" s="25">
        <v>94.89</v>
      </c>
      <c r="J33" s="26">
        <f t="shared" si="0"/>
        <v>2846.7</v>
      </c>
      <c r="K33" s="22" t="s">
        <v>1</v>
      </c>
      <c r="L33" s="21" t="s">
        <v>18</v>
      </c>
      <c r="M33" s="21" t="s">
        <v>102</v>
      </c>
      <c r="N33" s="21" t="s">
        <v>19</v>
      </c>
      <c r="O33" s="27"/>
      <c r="P33" s="5"/>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row>
    <row r="34" spans="1:195" s="23" customFormat="1" ht="52.4" x14ac:dyDescent="0.3">
      <c r="A34" s="18">
        <v>29</v>
      </c>
      <c r="B34" s="10" t="s">
        <v>0</v>
      </c>
      <c r="C34" s="21" t="s">
        <v>69</v>
      </c>
      <c r="D34" s="21" t="s">
        <v>68</v>
      </c>
      <c r="E34" s="21" t="s">
        <v>172</v>
      </c>
      <c r="F34" s="21" t="s">
        <v>130</v>
      </c>
      <c r="G34" s="21" t="s">
        <v>190</v>
      </c>
      <c r="H34" s="24">
        <v>10</v>
      </c>
      <c r="I34" s="25">
        <v>36.729999999999997</v>
      </c>
      <c r="J34" s="26">
        <f t="shared" si="0"/>
        <v>367.29999999999995</v>
      </c>
      <c r="K34" s="22" t="s">
        <v>1</v>
      </c>
      <c r="L34" s="21" t="s">
        <v>18</v>
      </c>
      <c r="M34" s="21" t="s">
        <v>102</v>
      </c>
      <c r="N34" s="21" t="s">
        <v>19</v>
      </c>
      <c r="O34" s="27"/>
      <c r="P34" s="5"/>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row>
    <row r="35" spans="1:195" s="23" customFormat="1" ht="52.4" x14ac:dyDescent="0.3">
      <c r="A35" s="18">
        <v>30</v>
      </c>
      <c r="B35" s="10" t="s">
        <v>0</v>
      </c>
      <c r="C35" s="21" t="s">
        <v>70</v>
      </c>
      <c r="D35" s="21" t="s">
        <v>71</v>
      </c>
      <c r="E35" s="21" t="s">
        <v>173</v>
      </c>
      <c r="F35" s="21" t="s">
        <v>131</v>
      </c>
      <c r="G35" s="21" t="s">
        <v>192</v>
      </c>
      <c r="H35" s="24">
        <v>25</v>
      </c>
      <c r="I35" s="25">
        <v>74.260000000000005</v>
      </c>
      <c r="J35" s="26">
        <f t="shared" si="0"/>
        <v>1856.5000000000002</v>
      </c>
      <c r="K35" s="22" t="s">
        <v>1</v>
      </c>
      <c r="L35" s="21" t="s">
        <v>18</v>
      </c>
      <c r="M35" s="21" t="s">
        <v>102</v>
      </c>
      <c r="N35" s="21" t="s">
        <v>19</v>
      </c>
      <c r="O35" s="27"/>
      <c r="P35" s="5"/>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row>
    <row r="36" spans="1:195" s="23" customFormat="1" ht="52.4" x14ac:dyDescent="0.3">
      <c r="A36" s="18">
        <v>31</v>
      </c>
      <c r="B36" s="10" t="s">
        <v>0</v>
      </c>
      <c r="C36" s="21" t="s">
        <v>72</v>
      </c>
      <c r="D36" s="21" t="s">
        <v>73</v>
      </c>
      <c r="E36" s="21" t="s">
        <v>174</v>
      </c>
      <c r="F36" s="21" t="s">
        <v>132</v>
      </c>
      <c r="G36" s="21" t="s">
        <v>190</v>
      </c>
      <c r="H36" s="24">
        <v>8</v>
      </c>
      <c r="I36" s="25">
        <v>118.54</v>
      </c>
      <c r="J36" s="26">
        <f t="shared" si="0"/>
        <v>948.32</v>
      </c>
      <c r="K36" s="22" t="s">
        <v>1</v>
      </c>
      <c r="L36" s="21" t="s">
        <v>18</v>
      </c>
      <c r="M36" s="21" t="s">
        <v>102</v>
      </c>
      <c r="N36" s="21" t="s">
        <v>19</v>
      </c>
      <c r="O36" s="27"/>
      <c r="P36" s="5"/>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row>
    <row r="37" spans="1:195" s="23" customFormat="1" ht="52.4" x14ac:dyDescent="0.3">
      <c r="A37" s="18">
        <v>32</v>
      </c>
      <c r="B37" s="10" t="s">
        <v>0</v>
      </c>
      <c r="C37" s="21" t="s">
        <v>74</v>
      </c>
      <c r="D37" s="21" t="s">
        <v>73</v>
      </c>
      <c r="E37" s="21" t="s">
        <v>174</v>
      </c>
      <c r="F37" s="21" t="s">
        <v>133</v>
      </c>
      <c r="G37" s="21" t="s">
        <v>190</v>
      </c>
      <c r="H37" s="24">
        <v>10</v>
      </c>
      <c r="I37" s="25">
        <v>172.17</v>
      </c>
      <c r="J37" s="26">
        <f t="shared" si="0"/>
        <v>1721.6999999999998</v>
      </c>
      <c r="K37" s="22" t="s">
        <v>1</v>
      </c>
      <c r="L37" s="21" t="s">
        <v>18</v>
      </c>
      <c r="M37" s="21" t="s">
        <v>102</v>
      </c>
      <c r="N37" s="21" t="s">
        <v>19</v>
      </c>
      <c r="O37" s="27"/>
      <c r="P37" s="5"/>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row>
    <row r="38" spans="1:195" s="23" customFormat="1" ht="52.4" x14ac:dyDescent="0.3">
      <c r="A38" s="18">
        <v>33</v>
      </c>
      <c r="B38" s="10" t="s">
        <v>0</v>
      </c>
      <c r="C38" s="21" t="s">
        <v>75</v>
      </c>
      <c r="D38" s="21" t="s">
        <v>76</v>
      </c>
      <c r="E38" s="21" t="s">
        <v>175</v>
      </c>
      <c r="F38" s="21" t="s">
        <v>134</v>
      </c>
      <c r="G38" s="21" t="s">
        <v>190</v>
      </c>
      <c r="H38" s="24">
        <v>20</v>
      </c>
      <c r="I38" s="25">
        <v>59.74</v>
      </c>
      <c r="J38" s="26">
        <f t="shared" si="0"/>
        <v>1194.8</v>
      </c>
      <c r="K38" s="22" t="s">
        <v>1</v>
      </c>
      <c r="L38" s="21" t="s">
        <v>18</v>
      </c>
      <c r="M38" s="21" t="s">
        <v>102</v>
      </c>
      <c r="N38" s="21" t="s">
        <v>19</v>
      </c>
      <c r="O38" s="27"/>
      <c r="P38" s="5"/>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row>
    <row r="39" spans="1:195" s="23" customFormat="1" ht="52.4" x14ac:dyDescent="0.3">
      <c r="A39" s="18">
        <v>34</v>
      </c>
      <c r="B39" s="10" t="s">
        <v>0</v>
      </c>
      <c r="C39" s="21" t="s">
        <v>77</v>
      </c>
      <c r="D39" s="21" t="s">
        <v>78</v>
      </c>
      <c r="E39" s="21" t="s">
        <v>176</v>
      </c>
      <c r="F39" s="21" t="s">
        <v>135</v>
      </c>
      <c r="G39" s="21" t="s">
        <v>190</v>
      </c>
      <c r="H39" s="24">
        <v>20</v>
      </c>
      <c r="I39" s="25">
        <v>30.89</v>
      </c>
      <c r="J39" s="26">
        <f t="shared" si="0"/>
        <v>617.79999999999995</v>
      </c>
      <c r="K39" s="22" t="s">
        <v>1</v>
      </c>
      <c r="L39" s="21" t="s">
        <v>18</v>
      </c>
      <c r="M39" s="21" t="s">
        <v>102</v>
      </c>
      <c r="N39" s="21" t="s">
        <v>19</v>
      </c>
      <c r="O39" s="27"/>
      <c r="P39" s="5"/>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row>
    <row r="40" spans="1:195" s="23" customFormat="1" ht="52.4" x14ac:dyDescent="0.3">
      <c r="A40" s="18">
        <v>35</v>
      </c>
      <c r="B40" s="10" t="s">
        <v>0</v>
      </c>
      <c r="C40" s="21" t="s">
        <v>79</v>
      </c>
      <c r="D40" s="21" t="s">
        <v>80</v>
      </c>
      <c r="E40" s="21" t="s">
        <v>177</v>
      </c>
      <c r="F40" s="21" t="s">
        <v>136</v>
      </c>
      <c r="G40" s="21" t="s">
        <v>190</v>
      </c>
      <c r="H40" s="24">
        <v>44</v>
      </c>
      <c r="I40" s="25">
        <v>3.36</v>
      </c>
      <c r="J40" s="26">
        <f t="shared" si="0"/>
        <v>147.84</v>
      </c>
      <c r="K40" s="22" t="s">
        <v>1</v>
      </c>
      <c r="L40" s="21" t="s">
        <v>18</v>
      </c>
      <c r="M40" s="21" t="s">
        <v>102</v>
      </c>
      <c r="N40" s="21" t="s">
        <v>19</v>
      </c>
      <c r="O40" s="27"/>
      <c r="P40" s="5"/>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row>
    <row r="41" spans="1:195" s="23" customFormat="1" ht="130.94999999999999" x14ac:dyDescent="0.3">
      <c r="A41" s="18">
        <v>36</v>
      </c>
      <c r="B41" s="10" t="s">
        <v>0</v>
      </c>
      <c r="C41" s="21" t="s">
        <v>81</v>
      </c>
      <c r="D41" s="21" t="s">
        <v>82</v>
      </c>
      <c r="E41" s="21" t="s">
        <v>178</v>
      </c>
      <c r="F41" s="21" t="s">
        <v>137</v>
      </c>
      <c r="G41" s="21" t="s">
        <v>189</v>
      </c>
      <c r="H41" s="24">
        <v>205</v>
      </c>
      <c r="I41" s="25">
        <v>313.86</v>
      </c>
      <c r="J41" s="26">
        <f t="shared" si="0"/>
        <v>64341.3</v>
      </c>
      <c r="K41" s="22" t="s">
        <v>1</v>
      </c>
      <c r="L41" s="21" t="s">
        <v>18</v>
      </c>
      <c r="M41" s="21" t="s">
        <v>102</v>
      </c>
      <c r="N41" s="21" t="s">
        <v>19</v>
      </c>
      <c r="O41" s="27"/>
      <c r="P41" s="5"/>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row>
    <row r="42" spans="1:195" s="23" customFormat="1" ht="52.4" x14ac:dyDescent="0.3">
      <c r="A42" s="18">
        <v>37</v>
      </c>
      <c r="B42" s="10" t="s">
        <v>0</v>
      </c>
      <c r="C42" s="21" t="s">
        <v>83</v>
      </c>
      <c r="D42" s="21" t="s">
        <v>84</v>
      </c>
      <c r="E42" s="21" t="s">
        <v>179</v>
      </c>
      <c r="F42" s="21" t="s">
        <v>138</v>
      </c>
      <c r="G42" s="21" t="s">
        <v>190</v>
      </c>
      <c r="H42" s="24">
        <v>1897</v>
      </c>
      <c r="I42" s="25">
        <v>20.47</v>
      </c>
      <c r="J42" s="26">
        <f t="shared" si="0"/>
        <v>38831.589999999997</v>
      </c>
      <c r="K42" s="22" t="s">
        <v>1</v>
      </c>
      <c r="L42" s="21" t="s">
        <v>18</v>
      </c>
      <c r="M42" s="21" t="s">
        <v>102</v>
      </c>
      <c r="N42" s="21" t="s">
        <v>19</v>
      </c>
      <c r="O42" s="27"/>
      <c r="P42" s="5"/>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row>
    <row r="43" spans="1:195" s="23" customFormat="1" ht="52.4" x14ac:dyDescent="0.3">
      <c r="A43" s="18">
        <v>38</v>
      </c>
      <c r="B43" s="10" t="s">
        <v>0</v>
      </c>
      <c r="C43" s="21" t="s">
        <v>85</v>
      </c>
      <c r="D43" s="21" t="s">
        <v>86</v>
      </c>
      <c r="E43" s="21" t="s">
        <v>180</v>
      </c>
      <c r="F43" s="21" t="s">
        <v>139</v>
      </c>
      <c r="G43" s="21" t="s">
        <v>190</v>
      </c>
      <c r="H43" s="24">
        <v>94</v>
      </c>
      <c r="I43" s="25">
        <v>34.1</v>
      </c>
      <c r="J43" s="26">
        <f t="shared" si="0"/>
        <v>3205.4</v>
      </c>
      <c r="K43" s="22" t="s">
        <v>1</v>
      </c>
      <c r="L43" s="21" t="s">
        <v>18</v>
      </c>
      <c r="M43" s="21" t="s">
        <v>102</v>
      </c>
      <c r="N43" s="21" t="s">
        <v>19</v>
      </c>
      <c r="O43" s="27"/>
      <c r="P43" s="5"/>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row>
    <row r="44" spans="1:195" s="23" customFormat="1" ht="405.85" x14ac:dyDescent="0.3">
      <c r="A44" s="18">
        <v>39</v>
      </c>
      <c r="B44" s="10" t="s">
        <v>0</v>
      </c>
      <c r="C44" s="21" t="s">
        <v>87</v>
      </c>
      <c r="D44" s="21" t="s">
        <v>88</v>
      </c>
      <c r="E44" s="21" t="s">
        <v>181</v>
      </c>
      <c r="F44" s="21" t="s">
        <v>140</v>
      </c>
      <c r="G44" s="21" t="s">
        <v>193</v>
      </c>
      <c r="H44" s="24">
        <v>20</v>
      </c>
      <c r="I44" s="25">
        <v>735.62</v>
      </c>
      <c r="J44" s="26">
        <f t="shared" si="0"/>
        <v>14712.4</v>
      </c>
      <c r="K44" s="22" t="s">
        <v>1</v>
      </c>
      <c r="L44" s="21" t="s">
        <v>18</v>
      </c>
      <c r="M44" s="21" t="s">
        <v>102</v>
      </c>
      <c r="N44" s="21" t="s">
        <v>19</v>
      </c>
      <c r="O44" s="27"/>
      <c r="P44" s="5"/>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row>
    <row r="45" spans="1:195" s="23" customFormat="1" ht="117.85" x14ac:dyDescent="0.3">
      <c r="A45" s="18">
        <v>40</v>
      </c>
      <c r="B45" s="10" t="s">
        <v>0</v>
      </c>
      <c r="C45" s="21" t="s">
        <v>89</v>
      </c>
      <c r="D45" s="21" t="s">
        <v>88</v>
      </c>
      <c r="E45" s="21" t="s">
        <v>182</v>
      </c>
      <c r="F45" s="21" t="s">
        <v>141</v>
      </c>
      <c r="G45" s="21" t="s">
        <v>193</v>
      </c>
      <c r="H45" s="24">
        <v>5</v>
      </c>
      <c r="I45" s="25">
        <v>662.06</v>
      </c>
      <c r="J45" s="26">
        <f t="shared" si="0"/>
        <v>3310.2999999999997</v>
      </c>
      <c r="K45" s="22" t="s">
        <v>1</v>
      </c>
      <c r="L45" s="21" t="s">
        <v>18</v>
      </c>
      <c r="M45" s="21" t="s">
        <v>102</v>
      </c>
      <c r="N45" s="21" t="s">
        <v>19</v>
      </c>
      <c r="O45" s="27"/>
      <c r="P45" s="5"/>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row>
    <row r="46" spans="1:195" s="23" customFormat="1" ht="52.4" x14ac:dyDescent="0.3">
      <c r="A46" s="18">
        <v>41</v>
      </c>
      <c r="B46" s="10" t="s">
        <v>0</v>
      </c>
      <c r="C46" s="21" t="s">
        <v>90</v>
      </c>
      <c r="D46" s="21" t="s">
        <v>91</v>
      </c>
      <c r="E46" s="21" t="s">
        <v>183</v>
      </c>
      <c r="F46" s="21" t="s">
        <v>142</v>
      </c>
      <c r="G46" s="21" t="s">
        <v>190</v>
      </c>
      <c r="H46" s="24">
        <v>6</v>
      </c>
      <c r="I46" s="25">
        <v>58.5</v>
      </c>
      <c r="J46" s="26">
        <f t="shared" si="0"/>
        <v>351</v>
      </c>
      <c r="K46" s="22" t="s">
        <v>1</v>
      </c>
      <c r="L46" s="21" t="s">
        <v>18</v>
      </c>
      <c r="M46" s="21" t="s">
        <v>102</v>
      </c>
      <c r="N46" s="21" t="s">
        <v>19</v>
      </c>
      <c r="O46" s="27"/>
      <c r="P46" s="5"/>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row>
    <row r="47" spans="1:195" s="23" customFormat="1" ht="52.4" x14ac:dyDescent="0.3">
      <c r="A47" s="18">
        <v>42</v>
      </c>
      <c r="B47" s="10" t="s">
        <v>0</v>
      </c>
      <c r="C47" s="21" t="s">
        <v>92</v>
      </c>
      <c r="D47" s="21" t="s">
        <v>93</v>
      </c>
      <c r="E47" s="21" t="s">
        <v>184</v>
      </c>
      <c r="F47" s="21" t="s">
        <v>143</v>
      </c>
      <c r="G47" s="21" t="s">
        <v>190</v>
      </c>
      <c r="H47" s="24">
        <v>600</v>
      </c>
      <c r="I47" s="25">
        <v>14.53</v>
      </c>
      <c r="J47" s="26">
        <f t="shared" si="0"/>
        <v>8718</v>
      </c>
      <c r="K47" s="22" t="s">
        <v>1</v>
      </c>
      <c r="L47" s="21" t="s">
        <v>18</v>
      </c>
      <c r="M47" s="21" t="s">
        <v>102</v>
      </c>
      <c r="N47" s="21" t="s">
        <v>19</v>
      </c>
      <c r="O47" s="27"/>
      <c r="P47" s="5"/>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row>
    <row r="48" spans="1:195" s="23" customFormat="1" ht="52.4" x14ac:dyDescent="0.3">
      <c r="A48" s="18">
        <v>43</v>
      </c>
      <c r="B48" s="10" t="s">
        <v>0</v>
      </c>
      <c r="C48" s="21" t="s">
        <v>94</v>
      </c>
      <c r="D48" s="21" t="s">
        <v>95</v>
      </c>
      <c r="E48" s="21" t="s">
        <v>185</v>
      </c>
      <c r="F48" s="21" t="s">
        <v>144</v>
      </c>
      <c r="G48" s="21" t="s">
        <v>189</v>
      </c>
      <c r="H48" s="24">
        <v>50</v>
      </c>
      <c r="I48" s="25">
        <v>37.82</v>
      </c>
      <c r="J48" s="26">
        <f t="shared" si="0"/>
        <v>1891</v>
      </c>
      <c r="K48" s="22" t="s">
        <v>1</v>
      </c>
      <c r="L48" s="21" t="s">
        <v>18</v>
      </c>
      <c r="M48" s="21" t="s">
        <v>102</v>
      </c>
      <c r="N48" s="21" t="s">
        <v>19</v>
      </c>
      <c r="O48" s="27"/>
      <c r="P48" s="5"/>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row>
    <row r="49" spans="1:195" s="23" customFormat="1" ht="52.4" x14ac:dyDescent="0.3">
      <c r="A49" s="18">
        <v>44</v>
      </c>
      <c r="B49" s="10" t="s">
        <v>0</v>
      </c>
      <c r="C49" s="21" t="s">
        <v>96</v>
      </c>
      <c r="D49" s="21" t="s">
        <v>97</v>
      </c>
      <c r="E49" s="21" t="s">
        <v>186</v>
      </c>
      <c r="F49" s="21" t="s">
        <v>145</v>
      </c>
      <c r="G49" s="21" t="s">
        <v>190</v>
      </c>
      <c r="H49" s="24">
        <v>50</v>
      </c>
      <c r="I49" s="25">
        <v>41.13</v>
      </c>
      <c r="J49" s="26">
        <f t="shared" si="0"/>
        <v>2056.5</v>
      </c>
      <c r="K49" s="22" t="s">
        <v>1</v>
      </c>
      <c r="L49" s="21" t="s">
        <v>18</v>
      </c>
      <c r="M49" s="21" t="s">
        <v>102</v>
      </c>
      <c r="N49" s="21" t="s">
        <v>19</v>
      </c>
      <c r="O49" s="27"/>
      <c r="P49" s="5"/>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row>
    <row r="50" spans="1:195" s="23" customFormat="1" ht="52.4" x14ac:dyDescent="0.3">
      <c r="A50" s="18">
        <v>45</v>
      </c>
      <c r="B50" s="10" t="s">
        <v>0</v>
      </c>
      <c r="C50" s="21" t="s">
        <v>98</v>
      </c>
      <c r="D50" s="21" t="s">
        <v>99</v>
      </c>
      <c r="E50" s="21" t="s">
        <v>187</v>
      </c>
      <c r="F50" s="21" t="s">
        <v>146</v>
      </c>
      <c r="G50" s="21" t="s">
        <v>190</v>
      </c>
      <c r="H50" s="24">
        <v>75</v>
      </c>
      <c r="I50" s="25">
        <v>79.739999999999995</v>
      </c>
      <c r="J50" s="26">
        <f t="shared" si="0"/>
        <v>5980.5</v>
      </c>
      <c r="K50" s="22" t="s">
        <v>1</v>
      </c>
      <c r="L50" s="21" t="s">
        <v>18</v>
      </c>
      <c r="M50" s="21" t="s">
        <v>102</v>
      </c>
      <c r="N50" s="21" t="s">
        <v>19</v>
      </c>
      <c r="O50" s="27"/>
      <c r="P50" s="5"/>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row>
    <row r="51" spans="1:195" s="23" customFormat="1" ht="65.45" x14ac:dyDescent="0.3">
      <c r="A51" s="18">
        <v>46</v>
      </c>
      <c r="B51" s="10" t="s">
        <v>0</v>
      </c>
      <c r="C51" s="21" t="s">
        <v>100</v>
      </c>
      <c r="D51" s="21" t="s">
        <v>101</v>
      </c>
      <c r="E51" s="21" t="s">
        <v>188</v>
      </c>
      <c r="F51" s="21" t="s">
        <v>147</v>
      </c>
      <c r="G51" s="21" t="s">
        <v>190</v>
      </c>
      <c r="H51" s="24">
        <v>25</v>
      </c>
      <c r="I51" s="25">
        <v>129.72999999999999</v>
      </c>
      <c r="J51" s="26">
        <f t="shared" si="0"/>
        <v>3243.2499999999995</v>
      </c>
      <c r="K51" s="22" t="s">
        <v>1</v>
      </c>
      <c r="L51" s="21" t="s">
        <v>18</v>
      </c>
      <c r="M51" s="21" t="s">
        <v>102</v>
      </c>
      <c r="N51" s="21" t="s">
        <v>19</v>
      </c>
      <c r="O51" s="27"/>
      <c r="P51" s="5"/>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row>
    <row r="52" spans="1:195" x14ac:dyDescent="0.3">
      <c r="J52" s="28">
        <f>SUM(J6:J51)</f>
        <v>220768.96</v>
      </c>
    </row>
    <row r="54" spans="1:195" ht="34.549999999999997" customHeight="1" x14ac:dyDescent="0.3">
      <c r="A54" s="31" t="s">
        <v>20</v>
      </c>
      <c r="B54" s="31"/>
      <c r="C54" s="31"/>
      <c r="D54" s="31"/>
      <c r="E54" s="31"/>
      <c r="F54" s="31"/>
      <c r="G54" s="31"/>
      <c r="H54" s="31"/>
      <c r="I54" s="31"/>
      <c r="J54" s="31"/>
      <c r="K54" s="31"/>
      <c r="L54" s="31"/>
      <c r="M54" s="31"/>
      <c r="N54" s="3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row>
    <row r="56" spans="1:195" x14ac:dyDescent="0.3">
      <c r="A56" s="32" t="s">
        <v>197</v>
      </c>
      <c r="B56" s="8"/>
      <c r="C56" s="8"/>
      <c r="D56" s="8"/>
    </row>
    <row r="57" spans="1:195" x14ac:dyDescent="0.3">
      <c r="A57" s="32" t="s">
        <v>198</v>
      </c>
      <c r="B57" s="8"/>
      <c r="C57" s="8"/>
      <c r="D57" s="8"/>
    </row>
    <row r="58" spans="1:195" x14ac:dyDescent="0.3">
      <c r="A58" s="32" t="s">
        <v>199</v>
      </c>
      <c r="B58" s="8"/>
      <c r="C58" s="8"/>
      <c r="D58" s="8"/>
    </row>
    <row r="59" spans="1:195" x14ac:dyDescent="0.3">
      <c r="A59" s="32" t="s">
        <v>200</v>
      </c>
      <c r="B59" s="8"/>
      <c r="C59" s="8"/>
      <c r="D59" s="8"/>
    </row>
  </sheetData>
  <autoFilter ref="A5:GM6"/>
  <mergeCells count="3">
    <mergeCell ref="I1:J2"/>
    <mergeCell ref="D3:H3"/>
    <mergeCell ref="A54:N54"/>
  </mergeCells>
  <conditionalFormatting sqref="C6:C51">
    <cfRule type="duplicateValues" dxfId="0" priority="10"/>
  </conditionalFormatting>
  <pageMargins left="0.70866141732283472" right="0.19685039370078741" top="0.19685039370078741" bottom="0.19685039370078741" header="0.19685039370078741" footer="0.19685039370078741"/>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2" workbookViewId="0">
      <selection activeCell="A131" sqref="A3:A131"/>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2023-01-17T04:09:40Z</cp:lastPrinted>
  <dcterms:created xsi:type="dcterms:W3CDTF">2017-12-20T08:23:22Z</dcterms:created>
  <dcterms:modified xsi:type="dcterms:W3CDTF">2026-02-20T08:08:51Z</dcterms:modified>
</cp:coreProperties>
</file>